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715" windowHeight="621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G10" i="1" l="1"/>
  <c r="G21" i="1"/>
  <c r="G20" i="1"/>
  <c r="G31" i="1"/>
  <c r="G5" i="1"/>
  <c r="G27" i="1"/>
  <c r="G43" i="1"/>
  <c r="G24" i="1"/>
  <c r="G29" i="1"/>
  <c r="G4" i="1"/>
  <c r="G58" i="1" s="1"/>
  <c r="G60" i="1" s="1"/>
  <c r="G28" i="1"/>
  <c r="G38" i="1"/>
  <c r="G33" i="1"/>
  <c r="G14" i="1"/>
  <c r="G46" i="1"/>
  <c r="G50" i="1"/>
  <c r="G44" i="1"/>
  <c r="G34" i="1"/>
  <c r="G53" i="1"/>
  <c r="G45" i="1"/>
  <c r="G23" i="1"/>
  <c r="G11" i="1"/>
  <c r="G18" i="1"/>
  <c r="G25" i="1"/>
  <c r="G12" i="1"/>
  <c r="G15" i="1"/>
  <c r="G47" i="1"/>
  <c r="G17" i="1"/>
  <c r="G6" i="1"/>
  <c r="G41" i="1"/>
  <c r="G22" i="1"/>
  <c r="G19" i="1"/>
  <c r="G8" i="1"/>
  <c r="G48" i="1"/>
  <c r="G36" i="1"/>
  <c r="G52" i="1"/>
  <c r="G13" i="1"/>
  <c r="G30" i="1"/>
  <c r="G54" i="1"/>
  <c r="G51" i="1"/>
  <c r="G7" i="1"/>
  <c r="G42" i="1"/>
  <c r="G26" i="1"/>
  <c r="G16" i="1"/>
  <c r="G40" i="1"/>
  <c r="G55" i="1"/>
  <c r="G9" i="1"/>
  <c r="G37" i="1"/>
  <c r="G35" i="1"/>
  <c r="G49" i="1"/>
  <c r="G39" i="1"/>
  <c r="G32" i="1"/>
  <c r="E58" i="1"/>
</calcChain>
</file>

<file path=xl/sharedStrings.xml><?xml version="1.0" encoding="utf-8"?>
<sst xmlns="http://schemas.openxmlformats.org/spreadsheetml/2006/main" count="60" uniqueCount="52">
  <si>
    <t>FHE120413BW2</t>
  </si>
  <si>
    <t>BNM840515VB1</t>
  </si>
  <si>
    <t>OCC110201VE9</t>
  </si>
  <si>
    <t>ELE9012281G2</t>
  </si>
  <si>
    <t>CCO8605231N4</t>
  </si>
  <si>
    <t>OFI920113KZ8</t>
  </si>
  <si>
    <t>BMN930209927</t>
  </si>
  <si>
    <t>NWM9709244W4</t>
  </si>
  <si>
    <t>GLF050909QQ1</t>
  </si>
  <si>
    <t>TCB7401303A4</t>
  </si>
  <si>
    <t>RGA780728SP9</t>
  </si>
  <si>
    <t>PAFA7002215F1</t>
  </si>
  <si>
    <t>GOSN730704482</t>
  </si>
  <si>
    <t>MCR070618LTA</t>
  </si>
  <si>
    <t>RAPA840531SS9</t>
  </si>
  <si>
    <t>SST040511PX7</t>
  </si>
  <si>
    <t>CSO100503742</t>
  </si>
  <si>
    <t>HULI731006KE0</t>
  </si>
  <si>
    <t>TJ0680807GU2</t>
  </si>
  <si>
    <t>CEFE720311878</t>
  </si>
  <si>
    <t>ACO090703HUA</t>
  </si>
  <si>
    <t>CARM8806275H4</t>
  </si>
  <si>
    <t>GOGE720205TJ4</t>
  </si>
  <si>
    <t>RUOH520624K94</t>
  </si>
  <si>
    <t>CFE370814Q10</t>
  </si>
  <si>
    <t>RETF530409RQ8</t>
  </si>
  <si>
    <t xml:space="preserve"> </t>
  </si>
  <si>
    <t>GACJ7110303Q8</t>
  </si>
  <si>
    <t>RICR671030Q64</t>
  </si>
  <si>
    <t>MIN0205027F9</t>
  </si>
  <si>
    <t>SLE010312TQ3</t>
  </si>
  <si>
    <t>GAMI6709168CA</t>
  </si>
  <si>
    <t>NADG700924QC9</t>
  </si>
  <si>
    <t>GUPA590707H57</t>
  </si>
  <si>
    <t>ZAPR8471203LXA</t>
  </si>
  <si>
    <t>REMV750616KS6</t>
  </si>
  <si>
    <t>GUGF680930U29</t>
  </si>
  <si>
    <t>MOME310920C16</t>
  </si>
  <si>
    <t>MEHA7106087Q2</t>
  </si>
  <si>
    <t>JIMF810302HE5</t>
  </si>
  <si>
    <t>EISA7306275P0</t>
  </si>
  <si>
    <t>MOSP700128TV0</t>
  </si>
  <si>
    <t>ZTR020614FH8</t>
  </si>
  <si>
    <t>MECA5702505NT9</t>
  </si>
  <si>
    <t>INV621022387</t>
  </si>
  <si>
    <t>TEAH690724P52</t>
  </si>
  <si>
    <t>GTM120927QZ3</t>
  </si>
  <si>
    <t>TME840315KT6</t>
  </si>
  <si>
    <t>AXT940727FP8</t>
  </si>
  <si>
    <t>CNM980114PI2</t>
  </si>
  <si>
    <t>OOM960429832</t>
  </si>
  <si>
    <t>SEC030924K17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</si>
</sst>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6" formatCode="_-* #,##0.00_-;\-* #,##0.00_-;_-* \-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166" fontId="3" fillId="0" borderId="0" applyFill="0" applyBorder="0" applyAlignment="0" applyProtection="0"/>
    <xf numFmtId="44" fontId="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4" fillId="0" borderId="0" xfId="10" applyNumberFormat="1" applyFont="1" applyFill="1" applyBorder="1" applyAlignment="1">
      <alignment horizontal="left" vertical="top"/>
    </xf>
    <xf numFmtId="0" fontId="4" fillId="0" borderId="0" xfId="9" applyFont="1" applyAlignment="1"/>
    <xf numFmtId="1" fontId="0" fillId="0" borderId="0" xfId="0" applyNumberFormat="1"/>
  </cellXfs>
  <cellStyles count="11">
    <cellStyle name="Millares 2" xfId="2"/>
    <cellStyle name="Moneda 2" xfId="3"/>
    <cellStyle name="Normal" xfId="0" builtinId="0"/>
    <cellStyle name="Normal 2" xfId="1"/>
    <cellStyle name="Normal 2 2" xfId="4"/>
    <cellStyle name="Normal 2 3" xfId="5"/>
    <cellStyle name="Normal 2 4" xfId="6"/>
    <cellStyle name="Normal 2 5" xfId="7"/>
    <cellStyle name="Normal 6" xfId="8"/>
    <cellStyle name="Normal_01 BANAMEX MN" xfId="9"/>
    <cellStyle name="Normal_Hoja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60"/>
  <sheetViews>
    <sheetView tabSelected="1" workbookViewId="0">
      <selection activeCell="G4" sqref="G4:G55"/>
    </sheetView>
  </sheetViews>
  <sheetFormatPr baseColWidth="10" defaultRowHeight="15" x14ac:dyDescent="0.25"/>
  <cols>
    <col min="3" max="3" width="17.7109375" customWidth="1"/>
  </cols>
  <sheetData>
    <row r="2" spans="3:8" x14ac:dyDescent="0.25">
      <c r="C2" s="5" t="s">
        <v>26</v>
      </c>
    </row>
    <row r="3" spans="3:8" x14ac:dyDescent="0.25">
      <c r="C3" s="4" t="s">
        <v>26</v>
      </c>
      <c r="E3" s="2" t="s">
        <v>26</v>
      </c>
    </row>
    <row r="4" spans="3:8" x14ac:dyDescent="0.25">
      <c r="C4" s="5" t="s">
        <v>23</v>
      </c>
      <c r="E4">
        <v>25577.56</v>
      </c>
      <c r="G4" s="6">
        <f>+E4/0.16</f>
        <v>159859.75</v>
      </c>
      <c r="H4" t="s">
        <v>26</v>
      </c>
    </row>
    <row r="5" spans="3:8" x14ac:dyDescent="0.25">
      <c r="C5" s="4" t="s">
        <v>45</v>
      </c>
      <c r="E5">
        <v>9600</v>
      </c>
      <c r="G5" s="6">
        <f>+E5/0.16</f>
        <v>60000</v>
      </c>
    </row>
    <row r="6" spans="3:8" x14ac:dyDescent="0.25">
      <c r="C6" s="5" t="s">
        <v>44</v>
      </c>
      <c r="E6">
        <v>8345.7800000000007</v>
      </c>
      <c r="G6" s="6">
        <f>+E6/0.16</f>
        <v>52161.125</v>
      </c>
    </row>
    <row r="7" spans="3:8" x14ac:dyDescent="0.25">
      <c r="C7" s="5" t="s">
        <v>40</v>
      </c>
      <c r="E7" s="3">
        <v>6490.2899999999991</v>
      </c>
      <c r="G7" s="6">
        <f>+E7/0.16</f>
        <v>40564.312499999993</v>
      </c>
    </row>
    <row r="8" spans="3:8" x14ac:dyDescent="0.25">
      <c r="C8" s="5" t="s">
        <v>46</v>
      </c>
      <c r="E8" s="3">
        <v>5000</v>
      </c>
      <c r="G8" s="6">
        <f>+E8/0.16</f>
        <v>31250</v>
      </c>
    </row>
    <row r="9" spans="3:8" x14ac:dyDescent="0.25">
      <c r="C9" s="5" t="s">
        <v>21</v>
      </c>
      <c r="E9">
        <v>4561.63</v>
      </c>
      <c r="G9" s="6">
        <f>+E9/0.16</f>
        <v>28510.1875</v>
      </c>
    </row>
    <row r="10" spans="3:8" x14ac:dyDescent="0.25">
      <c r="C10" s="4" t="s">
        <v>42</v>
      </c>
      <c r="E10">
        <v>4336</v>
      </c>
      <c r="G10" s="6">
        <f>+E10/0.16</f>
        <v>27100</v>
      </c>
    </row>
    <row r="11" spans="3:8" x14ac:dyDescent="0.25">
      <c r="C11" s="4" t="s">
        <v>41</v>
      </c>
      <c r="E11">
        <v>4080</v>
      </c>
      <c r="G11" s="6">
        <f>+E11/0.16</f>
        <v>25500</v>
      </c>
    </row>
    <row r="12" spans="3:8" x14ac:dyDescent="0.25">
      <c r="C12" s="5" t="s">
        <v>38</v>
      </c>
      <c r="E12">
        <v>3158.17</v>
      </c>
      <c r="G12" s="6">
        <f>+E12/0.16</f>
        <v>19738.5625</v>
      </c>
    </row>
    <row r="13" spans="3:8" x14ac:dyDescent="0.25">
      <c r="C13" s="5" t="s">
        <v>31</v>
      </c>
      <c r="E13">
        <v>2979.43</v>
      </c>
      <c r="G13" s="6">
        <f>+E13/0.16</f>
        <v>18621.4375</v>
      </c>
    </row>
    <row r="14" spans="3:8" x14ac:dyDescent="0.25">
      <c r="C14" s="5" t="s">
        <v>35</v>
      </c>
      <c r="E14">
        <v>2718.71</v>
      </c>
      <c r="G14" s="6">
        <f>+E14/0.16</f>
        <v>16991.9375</v>
      </c>
    </row>
    <row r="15" spans="3:8" x14ac:dyDescent="0.25">
      <c r="C15" s="4" t="s">
        <v>43</v>
      </c>
      <c r="E15" s="3">
        <v>2000</v>
      </c>
      <c r="G15" s="6">
        <f>+E15/0.16</f>
        <v>12500</v>
      </c>
    </row>
    <row r="16" spans="3:8" x14ac:dyDescent="0.25">
      <c r="C16" s="4" t="s">
        <v>24</v>
      </c>
      <c r="E16">
        <v>1576.8300000000002</v>
      </c>
      <c r="G16" s="6">
        <f>+E16/0.16</f>
        <v>9855.1875</v>
      </c>
    </row>
    <row r="17" spans="3:8" x14ac:dyDescent="0.25">
      <c r="C17" s="4" t="s">
        <v>39</v>
      </c>
      <c r="E17" s="3">
        <v>1571.43</v>
      </c>
      <c r="G17" s="6">
        <f>+E17/0.16</f>
        <v>9821.4375</v>
      </c>
    </row>
    <row r="18" spans="3:8" x14ac:dyDescent="0.25">
      <c r="C18" s="5" t="s">
        <v>37</v>
      </c>
      <c r="E18" s="3">
        <v>1451.96</v>
      </c>
      <c r="G18" s="6">
        <f>+E18/0.16</f>
        <v>9074.75</v>
      </c>
    </row>
    <row r="19" spans="3:8" x14ac:dyDescent="0.25">
      <c r="C19" s="5" t="s">
        <v>36</v>
      </c>
      <c r="E19" s="3">
        <v>1440</v>
      </c>
      <c r="G19" s="6">
        <f>+E19/0.16</f>
        <v>9000</v>
      </c>
    </row>
    <row r="20" spans="3:8" x14ac:dyDescent="0.25">
      <c r="C20" t="s">
        <v>47</v>
      </c>
      <c r="E20">
        <v>1385.08</v>
      </c>
      <c r="G20" s="6">
        <f>+E20/0.16</f>
        <v>8656.75</v>
      </c>
    </row>
    <row r="21" spans="3:8" x14ac:dyDescent="0.25">
      <c r="C21" s="5" t="s">
        <v>34</v>
      </c>
      <c r="E21" s="3">
        <v>1190.58</v>
      </c>
      <c r="G21" s="6">
        <f>+E21/0.16</f>
        <v>7441.1249999999991</v>
      </c>
    </row>
    <row r="22" spans="3:8" x14ac:dyDescent="0.25">
      <c r="C22" s="5" t="s">
        <v>33</v>
      </c>
      <c r="E22" s="3">
        <v>1060.57</v>
      </c>
      <c r="G22" s="6">
        <f>+E22/0.16</f>
        <v>6628.5624999999991</v>
      </c>
    </row>
    <row r="23" spans="3:8" x14ac:dyDescent="0.25">
      <c r="C23" s="4" t="s">
        <v>32</v>
      </c>
      <c r="E23" s="3">
        <v>1056</v>
      </c>
      <c r="G23" s="6">
        <f>+E23/0.16</f>
        <v>6600</v>
      </c>
    </row>
    <row r="24" spans="3:8" x14ac:dyDescent="0.25">
      <c r="C24" s="4" t="s">
        <v>30</v>
      </c>
      <c r="E24" s="2">
        <v>886.59</v>
      </c>
      <c r="G24" s="6">
        <f>+E24/0.16</f>
        <v>5541.1875</v>
      </c>
    </row>
    <row r="25" spans="3:8" x14ac:dyDescent="0.25">
      <c r="C25" s="5" t="s">
        <v>29</v>
      </c>
      <c r="E25" s="2">
        <v>823.29</v>
      </c>
      <c r="G25" s="6">
        <f>+E25/0.16</f>
        <v>5145.5625</v>
      </c>
    </row>
    <row r="26" spans="3:8" x14ac:dyDescent="0.25">
      <c r="C26" t="s">
        <v>49</v>
      </c>
      <c r="E26">
        <v>782.88</v>
      </c>
      <c r="G26" s="6">
        <f>+E26/0.16</f>
        <v>4893</v>
      </c>
    </row>
    <row r="27" spans="3:8" x14ac:dyDescent="0.25">
      <c r="C27" s="4" t="s">
        <v>9</v>
      </c>
      <c r="E27">
        <v>779.93000000000006</v>
      </c>
      <c r="G27" s="6">
        <f>+E27/0.16</f>
        <v>4874.5625</v>
      </c>
    </row>
    <row r="28" spans="3:8" x14ac:dyDescent="0.25">
      <c r="C28" s="4" t="s">
        <v>28</v>
      </c>
      <c r="E28" s="2">
        <v>720</v>
      </c>
      <c r="G28" s="6">
        <f>+E28/0.16</f>
        <v>4500</v>
      </c>
    </row>
    <row r="29" spans="3:8" x14ac:dyDescent="0.25">
      <c r="C29" t="s">
        <v>51</v>
      </c>
      <c r="E29">
        <v>693.1</v>
      </c>
      <c r="G29" s="6">
        <f>+E29/0.16</f>
        <v>4331.875</v>
      </c>
    </row>
    <row r="30" spans="3:8" x14ac:dyDescent="0.25">
      <c r="C30" s="5" t="s">
        <v>27</v>
      </c>
      <c r="E30" s="2">
        <v>671.33</v>
      </c>
      <c r="G30" s="6">
        <f>+E30/0.16</f>
        <v>4195.8125</v>
      </c>
    </row>
    <row r="31" spans="3:8" x14ac:dyDescent="0.25">
      <c r="C31" s="4" t="s">
        <v>18</v>
      </c>
      <c r="E31">
        <v>582.37</v>
      </c>
      <c r="G31" s="6">
        <f>+E31/0.16</f>
        <v>3639.8125</v>
      </c>
      <c r="H31" t="s">
        <v>26</v>
      </c>
    </row>
    <row r="32" spans="3:8" x14ac:dyDescent="0.25">
      <c r="C32" s="5" t="s">
        <v>26</v>
      </c>
      <c r="E32" s="2">
        <v>413.79</v>
      </c>
      <c r="G32" s="6">
        <f>+E32/0.16</f>
        <v>2586.1875</v>
      </c>
    </row>
    <row r="33" spans="3:8" x14ac:dyDescent="0.25">
      <c r="C33" s="4" t="s">
        <v>25</v>
      </c>
      <c r="E33" s="2">
        <v>400</v>
      </c>
      <c r="G33" s="6">
        <f>+E33/0.16</f>
        <v>2500</v>
      </c>
    </row>
    <row r="34" spans="3:8" x14ac:dyDescent="0.25">
      <c r="C34" s="4" t="s">
        <v>5</v>
      </c>
      <c r="E34" s="2">
        <v>343.7</v>
      </c>
      <c r="G34" s="6">
        <f>+E34/0.16</f>
        <v>2148.125</v>
      </c>
    </row>
    <row r="35" spans="3:8" x14ac:dyDescent="0.25">
      <c r="C35" s="5" t="s">
        <v>6</v>
      </c>
      <c r="E35">
        <v>303.45000000000005</v>
      </c>
      <c r="G35" s="6">
        <f>+E35/0.16</f>
        <v>1896.5625000000002</v>
      </c>
      <c r="H35" t="s">
        <v>26</v>
      </c>
    </row>
    <row r="36" spans="3:8" x14ac:dyDescent="0.25">
      <c r="C36" s="4" t="s">
        <v>22</v>
      </c>
      <c r="E36" s="2">
        <v>272</v>
      </c>
      <c r="G36" s="6">
        <f>+E36/0.16</f>
        <v>1700</v>
      </c>
    </row>
    <row r="37" spans="3:8" x14ac:dyDescent="0.25">
      <c r="C37" s="4" t="s">
        <v>1</v>
      </c>
      <c r="E37">
        <v>259.25</v>
      </c>
      <c r="G37" s="6">
        <f>+E37/0.16</f>
        <v>1620.3125</v>
      </c>
    </row>
    <row r="38" spans="3:8" x14ac:dyDescent="0.25">
      <c r="C38" s="5" t="s">
        <v>10</v>
      </c>
      <c r="E38">
        <v>205.13</v>
      </c>
      <c r="G38" s="6">
        <f>+E38/0.16</f>
        <v>1282.0625</v>
      </c>
    </row>
    <row r="39" spans="3:8" x14ac:dyDescent="0.25">
      <c r="C39" s="5" t="s">
        <v>20</v>
      </c>
      <c r="E39" s="2">
        <v>185.6</v>
      </c>
      <c r="G39" s="6">
        <f>+E39/0.16</f>
        <v>1160</v>
      </c>
    </row>
    <row r="40" spans="3:8" x14ac:dyDescent="0.25">
      <c r="C40" s="5" t="s">
        <v>19</v>
      </c>
      <c r="E40" s="2">
        <v>176</v>
      </c>
      <c r="G40" s="6">
        <f>+E40/0.16</f>
        <v>1100</v>
      </c>
    </row>
    <row r="41" spans="3:8" x14ac:dyDescent="0.25">
      <c r="C41" s="5" t="s">
        <v>17</v>
      </c>
      <c r="E41" s="2">
        <v>160</v>
      </c>
      <c r="G41" s="6">
        <f>+E41/0.16</f>
        <v>1000</v>
      </c>
    </row>
    <row r="42" spans="3:8" x14ac:dyDescent="0.25">
      <c r="C42" s="4" t="s">
        <v>16</v>
      </c>
      <c r="E42" s="2">
        <v>144</v>
      </c>
      <c r="G42" s="6">
        <f>+E42/0.16</f>
        <v>900</v>
      </c>
    </row>
    <row r="43" spans="3:8" x14ac:dyDescent="0.25">
      <c r="C43" s="5" t="s">
        <v>15</v>
      </c>
      <c r="E43" s="2">
        <v>121.44</v>
      </c>
      <c r="G43" s="6">
        <f>+E43/0.16</f>
        <v>759</v>
      </c>
    </row>
    <row r="44" spans="3:8" x14ac:dyDescent="0.25">
      <c r="C44" t="s">
        <v>50</v>
      </c>
      <c r="E44">
        <v>88.61</v>
      </c>
      <c r="G44" s="6">
        <f>+E44/0.16</f>
        <v>553.8125</v>
      </c>
    </row>
    <row r="45" spans="3:8" x14ac:dyDescent="0.25">
      <c r="C45" s="5" t="s">
        <v>7</v>
      </c>
      <c r="E45">
        <v>86.610000000000014</v>
      </c>
      <c r="G45" s="6">
        <f>+E45/0.16</f>
        <v>541.31250000000011</v>
      </c>
    </row>
    <row r="46" spans="3:8" x14ac:dyDescent="0.25">
      <c r="C46" s="5" t="s">
        <v>14</v>
      </c>
      <c r="E46" s="2">
        <v>80</v>
      </c>
      <c r="G46" s="6">
        <f>+E46/0.16</f>
        <v>500</v>
      </c>
    </row>
    <row r="47" spans="3:8" x14ac:dyDescent="0.25">
      <c r="C47" s="4" t="s">
        <v>13</v>
      </c>
      <c r="E47" s="2">
        <v>72</v>
      </c>
      <c r="G47" s="6">
        <f>+E47/0.16</f>
        <v>450</v>
      </c>
    </row>
    <row r="48" spans="3:8" x14ac:dyDescent="0.25">
      <c r="C48" s="5" t="s">
        <v>12</v>
      </c>
      <c r="E48" s="2">
        <v>66.209999999999994</v>
      </c>
      <c r="G48" s="6">
        <f>+E48/0.16</f>
        <v>413.81249999999994</v>
      </c>
    </row>
    <row r="49" spans="3:8" x14ac:dyDescent="0.25">
      <c r="C49" t="s">
        <v>48</v>
      </c>
      <c r="E49">
        <v>64</v>
      </c>
      <c r="G49" s="6">
        <f>+E49/0.16</f>
        <v>400</v>
      </c>
      <c r="H49" t="s">
        <v>26</v>
      </c>
    </row>
    <row r="50" spans="3:8" x14ac:dyDescent="0.25">
      <c r="C50" s="5" t="s">
        <v>11</v>
      </c>
      <c r="E50" s="2">
        <v>52.41</v>
      </c>
      <c r="G50" s="6">
        <f>+E50/0.16</f>
        <v>327.5625</v>
      </c>
    </row>
    <row r="51" spans="3:8" x14ac:dyDescent="0.25">
      <c r="C51" s="4" t="s">
        <v>3</v>
      </c>
      <c r="E51">
        <v>31.87</v>
      </c>
      <c r="G51" s="6">
        <f>+E51/0.16</f>
        <v>199.1875</v>
      </c>
    </row>
    <row r="52" spans="3:8" x14ac:dyDescent="0.25">
      <c r="C52" s="5" t="s">
        <v>8</v>
      </c>
      <c r="E52" s="2">
        <v>27.59</v>
      </c>
      <c r="G52" s="6">
        <f>+E52/0.16</f>
        <v>172.4375</v>
      </c>
    </row>
    <row r="53" spans="3:8" x14ac:dyDescent="0.25">
      <c r="C53" s="5" t="s">
        <v>2</v>
      </c>
      <c r="E53">
        <v>22.07</v>
      </c>
      <c r="G53" s="6">
        <f>+E53/0.16</f>
        <v>137.9375</v>
      </c>
    </row>
    <row r="54" spans="3:8" x14ac:dyDescent="0.25">
      <c r="C54" s="5" t="s">
        <v>0</v>
      </c>
      <c r="E54">
        <v>16.48</v>
      </c>
      <c r="G54" s="6">
        <f>+E54/0.16</f>
        <v>103</v>
      </c>
    </row>
    <row r="55" spans="3:8" x14ac:dyDescent="0.25">
      <c r="C55" s="5" t="s">
        <v>4</v>
      </c>
      <c r="E55" s="2">
        <v>13.79</v>
      </c>
      <c r="G55" s="6">
        <f>+E55/0.16</f>
        <v>86.187499999999986</v>
      </c>
    </row>
    <row r="56" spans="3:8" x14ac:dyDescent="0.25">
      <c r="G56" s="1" t="s">
        <v>26</v>
      </c>
    </row>
    <row r="58" spans="3:8" x14ac:dyDescent="0.25">
      <c r="E58">
        <f>SUM(E3:E56)</f>
        <v>99125.51</v>
      </c>
      <c r="G58">
        <f>SUM(G3:G56)</f>
        <v>619534.4375</v>
      </c>
    </row>
    <row r="60" spans="3:8" x14ac:dyDescent="0.25">
      <c r="G60">
        <f>+G58*0.16</f>
        <v>99125.510000000009</v>
      </c>
    </row>
  </sheetData>
  <sortState ref="C4:G55">
    <sortCondition descending="1" ref="G4:G55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JGCIA2</dc:creator>
  <cp:lastModifiedBy>JGCIA2</cp:lastModifiedBy>
  <dcterms:created xsi:type="dcterms:W3CDTF">2014-11-29T19:32:51Z</dcterms:created>
  <dcterms:modified xsi:type="dcterms:W3CDTF">2014-11-30T00:38:05Z</dcterms:modified>
</cp:coreProperties>
</file>